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Renata Pereira\Desktop\BOLSA DE VALORES\NOVA\BALANCES CNV\2023\Diciembre\Estados Financieros\"/>
    </mc:Choice>
  </mc:AlternateContent>
  <bookViews>
    <workbookView xWindow="0" yWindow="0" windowWidth="20490" windowHeight="7695"/>
  </bookViews>
  <sheets>
    <sheet name="PASIV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7" i="1" l="1"/>
  <c r="C53" i="1" l="1"/>
  <c r="C43" i="1" s="1"/>
  <c r="C27" i="1"/>
  <c r="C41" i="1" l="1"/>
  <c r="C34" i="1"/>
  <c r="C15" i="1" l="1"/>
  <c r="C55" i="1" s="1"/>
</calcChain>
</file>

<file path=xl/sharedStrings.xml><?xml version="1.0" encoding="utf-8"?>
<sst xmlns="http://schemas.openxmlformats.org/spreadsheetml/2006/main" count="40" uniqueCount="35">
  <si>
    <t xml:space="preserve">CUENTAS  </t>
  </si>
  <si>
    <t>Cuentas a Pagar Comerciales – Corrientes</t>
  </si>
  <si>
    <r>
      <t> </t>
    </r>
    <r>
      <rPr>
        <b/>
        <sz val="11"/>
        <color theme="1"/>
        <rFont val="Arial"/>
        <family val="2"/>
      </rPr>
      <t>Total PASIVO</t>
    </r>
  </si>
  <si>
    <r>
      <t xml:space="preserve">Informe respecto al PASIVO de </t>
    </r>
    <r>
      <rPr>
        <b/>
        <sz val="12"/>
        <color theme="1"/>
        <rFont val="Arial"/>
        <family val="2"/>
      </rPr>
      <t>LIBRERÍA Y PAPELERÍA NOVA S.A.</t>
    </r>
  </si>
  <si>
    <t>Lic. Daniel Maldonado Troxler</t>
  </si>
  <si>
    <t>Presidente</t>
  </si>
  <si>
    <t>Banco Basa</t>
  </si>
  <si>
    <t>Interfisa</t>
  </si>
  <si>
    <t>Finlatina</t>
  </si>
  <si>
    <t>Bancop</t>
  </si>
  <si>
    <t>Cuentas a Pagar Comerciales – No Corrientes</t>
  </si>
  <si>
    <t>Cheques Diferidos emitidos</t>
  </si>
  <si>
    <t>Otros Pasivos – Corrientes</t>
  </si>
  <si>
    <t>Impuestos a pagar</t>
  </si>
  <si>
    <t>Obligaciones sociales y cargas laborales</t>
  </si>
  <si>
    <t>Seguros a pagar</t>
  </si>
  <si>
    <t>Otros</t>
  </si>
  <si>
    <t>INFORME SOBRE DEUDAS AL 31/12/2023</t>
  </si>
  <si>
    <t>según Informe de Auditoría Externa, de los Estados Contables al 31 de Diciembre de 2023</t>
  </si>
  <si>
    <t>COMPOSICION DEL PASIVO EN MILES DE GUARANIES</t>
  </si>
  <si>
    <t>Banco GNB</t>
  </si>
  <si>
    <t>Finexpar</t>
  </si>
  <si>
    <t>FIC SA</t>
  </si>
  <si>
    <t>Solar</t>
  </si>
  <si>
    <t>Río</t>
  </si>
  <si>
    <t>Proveedores locales</t>
  </si>
  <si>
    <t>Proveedores del exterior</t>
  </si>
  <si>
    <t>Despachante a pagar</t>
  </si>
  <si>
    <t>Intereses por bonos</t>
  </si>
  <si>
    <t>Cuentas a Pagar Financieras – Préstamos e Intereses Corrientes</t>
  </si>
  <si>
    <t>Bonos a pagar</t>
  </si>
  <si>
    <t>Pasivos no corrientes</t>
  </si>
  <si>
    <t>Pasivos Corrientes</t>
  </si>
  <si>
    <t>SALDO</t>
  </si>
  <si>
    <t>Cuentas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</si>
</sst>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8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vertical="center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 indent="2"/>
    </xf>
    <xf numFmtId="0" fontId="6" fillId="0" borderId="3" xfId="0" applyFont="1" applyBorder="1" applyAlignment="1">
      <alignment vertical="center" wrapText="1"/>
    </xf>
    <xf numFmtId="41" fontId="6" fillId="0" borderId="4" xfId="1" applyFont="1" applyBorder="1" applyAlignment="1">
      <alignment horizontal="right" vertical="center" wrapText="1"/>
    </xf>
    <xf numFmtId="41" fontId="5" fillId="0" borderId="3" xfId="1" applyFont="1" applyBorder="1" applyAlignment="1">
      <alignment horizontal="right" vertical="center" wrapText="1"/>
    </xf>
    <xf numFmtId="41" fontId="0" fillId="0" borderId="0" xfId="1" applyFont="1"/>
    <xf numFmtId="41" fontId="6" fillId="0" borderId="4" xfId="1" applyFont="1" applyBorder="1" applyAlignment="1">
      <alignment horizontal="center" vertical="center" wrapText="1"/>
    </xf>
    <xf numFmtId="41" fontId="5" fillId="0" borderId="4" xfId="1" applyFont="1" applyBorder="1" applyAlignment="1">
      <alignment horizontal="right" vertical="center" wrapText="1"/>
    </xf>
    <xf numFmtId="0" fontId="6" fillId="0" borderId="4" xfId="0" applyNumberFormat="1" applyFont="1" applyBorder="1" applyAlignment="1">
      <alignment horizontal="left" vertical="center" wrapText="1" indent="2"/>
    </xf>
    <xf numFmtId="0" fontId="0" fillId="0" borderId="0" xfId="0" applyNumberFormat="1"/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4" xfId="1" applyNumberFormat="1" applyFont="1" applyBorder="1" applyAlignment="1">
      <alignment horizontal="right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1876425</xdr:colOff>
      <xdr:row>0</xdr:row>
      <xdr:rowOff>0</xdr:rowOff>
    </xdr:from>
    <xdr:to>
      <xdr:col>1</xdr:col>
      <xdr:colOff>4695825</xdr:colOff>
      <xdr:row>6</xdr:row>
      <xdr:rowOff>123825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0"/>
          <a:ext cx="2819400" cy="1038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E65"/>
  <sheetViews>
    <sheetView tabSelected="1" workbookViewId="0">
      <selection activeCell="E55" sqref="E55"/>
    </sheetView>
  </sheetViews>
  <sheetFormatPr baseColWidth="10" defaultRowHeight="12" x14ac:dyDescent="0.2"/>
  <cols>
    <col min="2" max="2" width="94.5703125" bestFit="1" customWidth="1"/>
    <col min="3" max="3" width="20.5703125" customWidth="1"/>
    <col min="4" max="5" width="14.140625" bestFit="1" customWidth="1"/>
    <col min="6" max="6" width="12.28515625" bestFit="1" customWidth="1"/>
  </cols>
  <sheetData>
    <row r="8" spans="2:3" ht="18.75" x14ac:dyDescent="0.3">
      <c r="B8" s="16" t="s">
        <v>17</v>
      </c>
      <c r="C8" s="16"/>
    </row>
    <row r="10" spans="2:3" ht="15.75" x14ac:dyDescent="0.2">
      <c r="B10" s="21" t="s">
        <v>3</v>
      </c>
      <c r="C10" s="21"/>
    </row>
    <row r="11" spans="2:3" ht="15" x14ac:dyDescent="0.2">
      <c r="B11" s="21" t="s">
        <v>18</v>
      </c>
      <c r="C11" s="21"/>
    </row>
    <row r="12" spans="2:3" ht="15" x14ac:dyDescent="0.2">
      <c r="B12" s="1"/>
    </row>
    <row r="13" spans="2:3" ht="15.75" x14ac:dyDescent="0.2">
      <c r="B13" s="17" t="s">
        <v>19</v>
      </c>
      <c r="C13" s="18"/>
    </row>
    <row r="14" spans="2:3" s="15" customFormat="1" ht="15" x14ac:dyDescent="0.2">
      <c r="B14" s="14" t="s">
        <v>0</v>
      </c>
      <c r="C14" s="2" t="s">
        <v>33</v>
      </c>
    </row>
    <row r="15" spans="2:3" ht="15" x14ac:dyDescent="0.2">
      <c r="B15" s="3" t="s">
        <v>32</v>
      </c>
      <c r="C15" s="11">
        <f>+C27+C34+C41</f>
        <v>36275419.140302002</v>
      </c>
    </row>
    <row r="16" spans="2:3" ht="15" x14ac:dyDescent="0.2">
      <c r="B16" s="3" t="s">
        <v>29</v>
      </c>
      <c r="C16" s="7"/>
    </row>
    <row r="17" spans="2:5" ht="14.25" x14ac:dyDescent="0.2">
      <c r="B17" s="5" t="s">
        <v>6</v>
      </c>
      <c r="C17" s="7">
        <v>844185.38399999996</v>
      </c>
    </row>
    <row r="18" spans="2:5" ht="14.25" x14ac:dyDescent="0.2">
      <c r="B18" s="5" t="s">
        <v>20</v>
      </c>
      <c r="C18" s="7">
        <v>633930.96</v>
      </c>
    </row>
    <row r="19" spans="2:5" ht="14.25" x14ac:dyDescent="0.2">
      <c r="B19" s="5" t="s">
        <v>7</v>
      </c>
      <c r="C19" s="7">
        <v>1236043.3230000001</v>
      </c>
    </row>
    <row r="20" spans="2:5" ht="14.25" x14ac:dyDescent="0.2">
      <c r="B20" s="5" t="s">
        <v>8</v>
      </c>
      <c r="C20" s="7">
        <v>3906604.18</v>
      </c>
    </row>
    <row r="21" spans="2:5" ht="14.25" x14ac:dyDescent="0.2">
      <c r="B21" s="5" t="s">
        <v>9</v>
      </c>
      <c r="C21" s="7">
        <v>1689210.956</v>
      </c>
    </row>
    <row r="22" spans="2:5" ht="14.25" x14ac:dyDescent="0.2">
      <c r="B22" s="5" t="s">
        <v>21</v>
      </c>
      <c r="C22" s="7">
        <v>1073720.821</v>
      </c>
    </row>
    <row r="23" spans="2:5" ht="14.25" x14ac:dyDescent="0.2">
      <c r="B23" s="12" t="s">
        <v>22</v>
      </c>
      <c r="C23" s="7">
        <v>3745318.1179999998</v>
      </c>
    </row>
    <row r="24" spans="2:5" ht="14.25" x14ac:dyDescent="0.2">
      <c r="B24" s="5" t="s">
        <v>23</v>
      </c>
      <c r="C24" s="7">
        <v>316240.13699999999</v>
      </c>
    </row>
    <row r="25" spans="2:5" ht="14.25" x14ac:dyDescent="0.2">
      <c r="B25" s="5" t="s">
        <v>24</v>
      </c>
      <c r="C25" s="7">
        <v>1167539.0120000001</v>
      </c>
    </row>
    <row r="26" spans="2:5" ht="14.25" x14ac:dyDescent="0.2">
      <c r="B26" s="5" t="s">
        <v>28</v>
      </c>
      <c r="C26" s="7">
        <v>1914931.507</v>
      </c>
    </row>
    <row r="27" spans="2:5" ht="15" x14ac:dyDescent="0.2">
      <c r="B27" s="5"/>
      <c r="C27" s="8">
        <f>SUM(C17:C26)</f>
        <v>16527724.398000002</v>
      </c>
    </row>
    <row r="28" spans="2:5" ht="15" x14ac:dyDescent="0.2">
      <c r="B28" s="3"/>
      <c r="C28" s="10"/>
      <c r="D28" s="13"/>
    </row>
    <row r="29" spans="2:5" ht="15" x14ac:dyDescent="0.2">
      <c r="B29" s="3" t="s">
        <v>1</v>
      </c>
      <c r="C29" s="7"/>
    </row>
    <row r="30" spans="2:5" ht="14.25" x14ac:dyDescent="0.2">
      <c r="B30" s="5" t="s">
        <v>25</v>
      </c>
      <c r="C30" s="7">
        <v>8245358.9139999999</v>
      </c>
    </row>
    <row r="31" spans="2:5" ht="14.25" x14ac:dyDescent="0.2">
      <c r="B31" s="5" t="s">
        <v>26</v>
      </c>
      <c r="C31" s="7">
        <v>694972.51500000001</v>
      </c>
    </row>
    <row r="32" spans="2:5" ht="14.25" x14ac:dyDescent="0.2">
      <c r="B32" s="5" t="s">
        <v>27</v>
      </c>
      <c r="C32" s="7">
        <v>138483.44500000001</v>
      </c>
      <c r="E32" s="13"/>
    </row>
    <row r="33" spans="2:5" ht="14.25" x14ac:dyDescent="0.2">
      <c r="B33" s="5" t="s">
        <v>11</v>
      </c>
      <c r="C33" s="7">
        <v>10145016.5</v>
      </c>
    </row>
    <row r="34" spans="2:5" ht="15" x14ac:dyDescent="0.2">
      <c r="B34" s="4"/>
      <c r="C34" s="8">
        <f>SUM(C30:C33)</f>
        <v>19223831.373999998</v>
      </c>
    </row>
    <row r="35" spans="2:5" ht="15" x14ac:dyDescent="0.2">
      <c r="B35" s="4"/>
      <c r="C35" s="11"/>
    </row>
    <row r="36" spans="2:5" ht="15" x14ac:dyDescent="0.2">
      <c r="B36" s="3" t="s">
        <v>12</v>
      </c>
      <c r="C36" s="7"/>
    </row>
    <row r="37" spans="2:5" ht="14.25" x14ac:dyDescent="0.2">
      <c r="B37" s="5" t="s">
        <v>13</v>
      </c>
      <c r="C37" s="7">
        <v>363302.17930200003</v>
      </c>
    </row>
    <row r="38" spans="2:5" ht="14.25" x14ac:dyDescent="0.2">
      <c r="B38" s="5" t="s">
        <v>14</v>
      </c>
      <c r="C38" s="7">
        <v>121479.20699999999</v>
      </c>
    </row>
    <row r="39" spans="2:5" ht="14.25" x14ac:dyDescent="0.2">
      <c r="B39" s="5" t="s">
        <v>15</v>
      </c>
      <c r="C39" s="7">
        <v>2533.9639999999999</v>
      </c>
    </row>
    <row r="40" spans="2:5" ht="14.25" x14ac:dyDescent="0.2">
      <c r="B40" s="5" t="s">
        <v>16</v>
      </c>
      <c r="C40" s="22">
        <v>36548.017999999996</v>
      </c>
    </row>
    <row r="41" spans="2:5" ht="15" x14ac:dyDescent="0.2">
      <c r="B41" s="4"/>
      <c r="C41" s="8">
        <f>SUM(C37:C40)</f>
        <v>523863.36830199999</v>
      </c>
    </row>
    <row r="42" spans="2:5" ht="15" x14ac:dyDescent="0.2">
      <c r="B42" s="4"/>
      <c r="C42" s="11"/>
    </row>
    <row r="43" spans="2:5" ht="15" x14ac:dyDescent="0.2">
      <c r="B43" s="3" t="s">
        <v>31</v>
      </c>
      <c r="C43" s="11">
        <f>+C47+C53</f>
        <v>49906447.223000005</v>
      </c>
    </row>
    <row r="44" spans="2:5" ht="15" x14ac:dyDescent="0.2">
      <c r="B44" s="3" t="s">
        <v>10</v>
      </c>
      <c r="C44" s="7"/>
    </row>
    <row r="45" spans="2:5" ht="14.25" x14ac:dyDescent="0.2">
      <c r="B45" s="5" t="s">
        <v>34</v>
      </c>
      <c r="C45" s="7">
        <v>29966684.210000001</v>
      </c>
    </row>
    <row r="46" spans="2:5" ht="14.25" x14ac:dyDescent="0.2">
      <c r="B46" s="5" t="s">
        <v>11</v>
      </c>
      <c r="C46" s="7">
        <v>1125000</v>
      </c>
    </row>
    <row r="47" spans="2:5" ht="15" x14ac:dyDescent="0.2">
      <c r="B47" s="3"/>
      <c r="C47" s="8">
        <f>SUM(C45:C46)</f>
        <v>31091684.210000001</v>
      </c>
      <c r="E47" s="13"/>
    </row>
    <row r="48" spans="2:5" ht="15" x14ac:dyDescent="0.2">
      <c r="B48" s="3" t="s">
        <v>29</v>
      </c>
      <c r="C48" s="11"/>
      <c r="E48" s="13"/>
    </row>
    <row r="49" spans="2:5" ht="14.25" x14ac:dyDescent="0.2">
      <c r="B49" s="5" t="s">
        <v>8</v>
      </c>
      <c r="C49" s="7">
        <v>366295.9</v>
      </c>
      <c r="E49" s="13"/>
    </row>
    <row r="50" spans="2:5" ht="14.25" x14ac:dyDescent="0.2">
      <c r="B50" s="5" t="s">
        <v>24</v>
      </c>
      <c r="C50" s="7">
        <v>790658.89399999997</v>
      </c>
      <c r="E50" s="13"/>
    </row>
    <row r="51" spans="2:5" ht="14.25" x14ac:dyDescent="0.2">
      <c r="B51" s="5" t="s">
        <v>30</v>
      </c>
      <c r="C51" s="7">
        <v>15000000</v>
      </c>
      <c r="E51" s="13"/>
    </row>
    <row r="52" spans="2:5" ht="14.25" x14ac:dyDescent="0.2">
      <c r="B52" s="5" t="s">
        <v>28</v>
      </c>
      <c r="C52" s="7">
        <v>2657808.219</v>
      </c>
      <c r="E52" s="13"/>
    </row>
    <row r="53" spans="2:5" ht="15" x14ac:dyDescent="0.2">
      <c r="B53" s="3"/>
      <c r="C53" s="8">
        <f>SUM(C49:C52)</f>
        <v>18814763.013</v>
      </c>
      <c r="D53" s="9"/>
      <c r="E53" s="13"/>
    </row>
    <row r="54" spans="2:5" ht="15" x14ac:dyDescent="0.2">
      <c r="B54" s="5"/>
      <c r="C54" s="11"/>
      <c r="D54" s="9"/>
      <c r="E54" s="13"/>
    </row>
    <row r="55" spans="2:5" ht="15" x14ac:dyDescent="0.2">
      <c r="B55" s="6" t="s">
        <v>2</v>
      </c>
      <c r="C55" s="8">
        <f>+C15+C43</f>
        <v>86181866.363302007</v>
      </c>
      <c r="D55" s="9"/>
      <c r="E55" s="13"/>
    </row>
    <row r="56" spans="2:5" x14ac:dyDescent="0.2">
      <c r="C56" s="9"/>
      <c r="D56" s="9"/>
      <c r="E56" s="13"/>
    </row>
    <row r="57" spans="2:5" x14ac:dyDescent="0.2">
      <c r="D57" s="9"/>
      <c r="E57" s="13"/>
    </row>
    <row r="58" spans="2:5" x14ac:dyDescent="0.2">
      <c r="E58" s="13"/>
    </row>
    <row r="59" spans="2:5" x14ac:dyDescent="0.2">
      <c r="E59" s="13"/>
    </row>
    <row r="60" spans="2:5" x14ac:dyDescent="0.2">
      <c r="E60" s="13"/>
    </row>
    <row r="63" spans="2:5" ht="15" x14ac:dyDescent="0.25">
      <c r="B63" s="19"/>
      <c r="C63" s="19"/>
    </row>
    <row r="64" spans="2:5" ht="15" x14ac:dyDescent="0.2">
      <c r="B64" s="20" t="s">
        <v>4</v>
      </c>
      <c r="C64" s="20"/>
    </row>
    <row r="65" spans="2:3" ht="15" x14ac:dyDescent="0.2">
      <c r="B65" s="20" t="s">
        <v>5</v>
      </c>
      <c r="C65" s="20"/>
    </row>
  </sheetData>
  <mergeCells count="7">
    <mergeCell ref="B8:C8"/>
    <mergeCell ref="B13:C13"/>
    <mergeCell ref="B63:C63"/>
    <mergeCell ref="B64:C64"/>
    <mergeCell ref="B65:C65"/>
    <mergeCell ref="B10:C10"/>
    <mergeCell ref="B11:C11"/>
  </mergeCells>
  <pageMargins left="0.7" right="0.7" top="0.75" bottom="0.75" header="0.3" footer="0.3"/>
  <pageSetup paperSize="5" scale="79" fitToHeight="0" orientation="portrait" horizontalDpi="1200" verticalDpi="120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PoQnyPerhAa+p9vySOV8QG6Jhe5sKjADwU0CxQlF2i4=</DigestValue>
    </Reference>
    <Reference Type="http://www.w3.org/2000/09/xmldsig#Object" URI="#idOfficeObject">
      <DigestMethod Algorithm="http://www.w3.org/2001/04/xmlenc#sha256"/>
      <DigestValue>72x7OVeknM+eZM9wVotolWERG/4CTkWgDyNNkr2tQ3M=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qRG0uSByKSkW0J8gbISlLNynYKKS9U2CzgN76GDuPIY=</DigestValue>
    </Reference>
  </SignedInfo>
  <SignatureValue>syGjpbqu5REE72b+Odz2UA7bI28+xqeVRFg3SDtvjmvs5CbqVayTsnV2qeahQrlK3XGuofbhl19M
+Ozj2f8izuQ3Jg2+FNl429jxcgGNlOWmlegw7OcrFzC/xVYz6B6ua/IkZLnz/MW/VqocoDxVUaQ0
mgtnfh6NEDl0L77h1FM535Wup+VCz9wsNQSYtXsSq+3G+xpeedVnd0aqSHPaB/f05Ia9jpVkijhA
yX5GkwFDRWi0uNIEr6QMOpEgSuypfWp3W6/GI6KjwG/7QjmGBMSRCpjR149M7HkBqj6PSVulZc8e
0ykPC2HwkSyTNFh5fZNP/SM5npX9BJtEWElygQ==</SignatureValue>
  <KeyInfo>
    <X509Data>
      <X509Certificate>MIIIFTCCBf2gAwIBAgIQXZaaQpFPac5ivH/RpmSoozANBgkqhkiG9w0BAQsFADBPMRcwFQYDVQQFEw5SVUMgODAwODAwOTktMDELMAkGA1UEBhMCUFkxETAPBgNVBAoMCFZJVCBTLkEuMRQwEgYDVQQDEwtDQS1WSVQgUy5BLjAeFw0yMjA2MjkxNjM3MzdaFw0yNDA2MjkxNjM3MzdaMIGcMQ8wDQYDVQQqDAZEQU5JRUwxGjAYBgNVBAQMEU1BTERPTkFETyBUUk9YTEVSMREwDwYDVQQFEwhDSTY3MDM4MDEhMB8GA1UEAwwYREFOSUVMIE1BTERPTkFETyBUUk9YTEVSMREwDwYDVQQLDAhGSVJNQSBGMjEXMBUGA1UECgwOUEVSU09OQSBGSVNJQ0ExCzAJBgNVBAYTAlBZMIIBIjANBgkqhkiG9w0BAQEFAAOCAQ8AMIIBCgKCAQEAz4xj/SbDm/TUBgFv19GkGy/pubZyYKcpRXaPbU+HmZej3hQTyWvTxySA10N43kdJerMfWHBMtu4yxC6Flty45IeERKfHaVYW4NLUxhH219Wm5T9TgULGLtz4d9yU1tbvb0UUjAsd4xvBAyoG0gr5EO66iNGa4GvIK1ngl16Xewo/XG2QDDLR9Bhzk8UQRnXYiS60Iv+Tjn3imB0I06SXXA9PFGCgkJpiTBPUe4P3Cla4e5zel1EmPyI7jJTqaJmQxRLYevlXQjWfsjEI1BwLR0sZBTyEabDZakYDVvFJhTutrWR+cYLoDPSNXrC/tXxN2JFk8fYx84z9UwRLz9Kb/wIDAQABo4IDnTCCA5kwDAYDVR0TAQH/BAIwADAOBgNVHQ8BAf8EBAMCBeAwLAYDVR0lAQH/BCIwIAYIKwYBBQUHAwQGCCsGAQUFBwMCBgorBgEEAYI3FAICMB0GA1UdDgQWBBQH0BeKXO4izlVYX7QhEJbSOTLhl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HMGA1UdEQRsMGqBF0RJUkVDVE9SSU9AQUxBTU8uQ09NLlBZpE8wTTEWMBQGA1UEBRMNUlVDODAwMjQ0OTAtNzEzMDEGA1UECgwqTElCUkVSSUEgWSBQQVBFTEVSSUEgTk9WQS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Eazxj7SvaLUu/0ozq3qTy0oe3rBmNxBt7bjkyHGYQ6QxUkqHH5ThkFyvcB5vZ1mz6YhDAsQkC9SVNiyKt+1TA3E/c63iiFFERsIlrG+VLK4s4lfAur2fwSnKediiCecvTEttDnYOK73JBddgxUdz0x4MoG03WV2toRN8MZn1EURtc1sSiNJLWmNfJpsGj35fi/BkSXR9Cy26kMPDweqEaCUXFi9/iHthVC8pJu+3ksrYPV9nnGGb4izKuX1n4nDB97q+pCSdlRBaDfjRGHfI6BV1mxQCRiZ9a9p5OTZGWCZwAicIpU/mAbueoCpAb4kQssSjK1V4XIVbkVN0nxOng3CSSDhVV621jzuv9Z6/Brg0s3bNMYPDkY32qDqmbAwFsDfrad3gcbb0sJE8QjbEC+JnWpEgN6kxX+z0N0tu+KO5KXXE5e6gLv4FalyzlIPBWxUl9YQQHzdNiTDj9cRUsmM7W87duwwmUyMqOnrTGgrAr8ktfTdoOKu82AqYYrj1AXvrwnp17wpFhJGO+/TsJ375f9aLM/HyHnJUCH+YWhjGjLSgACZD2uQpjuMeRcI3Sf7XdRSD/5iyd7tMogYlrU2KUeRm3lYfqPDxUA+ralA4X/f78GQ1JhT6eOIP4WQDfE6iC7JyQXTR/Wji8QkuPNzlM2zdYTowp/0MOl2QZy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VbXVDDcn0RaRC09kDFUO1PTRCuStjjP1SjKObSIovRE=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drawing1.xml?ContentType=application/vnd.openxmlformats-officedocument.drawing+xml">
        <DigestMethod Algorithm="http://www.w3.org/2001/04/xmlenc#sha256"/>
        <DigestValue>Vd71KCEUei20ziLAP/Lx8Rmcwor/8TAO7cHFLL4scSc=</DigestValue>
      </Reference>
      <Reference URI="/xl/media/image1.jpg?ContentType=image/jpeg">
        <DigestMethod Algorithm="http://www.w3.org/2001/04/xmlenc#sha256"/>
        <DigestValue>XAB5sdBf8wnk0OF9uBBSDo3pGop9fFXzRLtqJp5jL7w=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NGuwvQQHQfxjWcEADoVFOvgmj9RCscIlCMHRljPAYQM=</DigestValue>
      </Reference>
      <Reference URI="/xl/sharedStrings.xml?ContentType=application/vnd.openxmlformats-officedocument.spreadsheetml.sharedStrings+xml">
        <DigestMethod Algorithm="http://www.w3.org/2001/04/xmlenc#sha256"/>
        <DigestValue>3RgZoyuSMOkTRAY3biksSydtIjfkuMEMwjQcTIz3leg=</DigestValue>
      </Reference>
      <Reference URI="/xl/styles.xml?ContentType=application/vnd.openxmlformats-officedocument.spreadsheetml.styles+xml">
        <DigestMethod Algorithm="http://www.w3.org/2001/04/xmlenc#sha256"/>
        <DigestValue>6zNl79GBEnZ2g6UORiy96D13BYVpbQi6pWJ5DpBLYLE=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qD2df4WwnUW01S0AfkjlOY4kBsssAZtWX9LhBPtyrVo=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7keZqal9OH1252sRZ2m9Wa5omlr2m7uWfD3q/fb65ZE=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2024-04-01T12:10:26Z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2024-04-01T12:10:26Z</xd:SigningTime>
          <xd:SigningCertificate>
            <xd:Cert>
              <xd:CertDigest>
                <DigestMethod Algorithm="http://www.w3.org/2001/04/xmlenc#sha256"/>
                <DigestValue>4i6wo2N69hhSqQ2Bh0dvkFr0oiWmU+fQQSh9tI3nhmA=</DigestValue>
              </xd:CertDigest>
              <xd:IssuerSerial>
                <X509IssuerName>CN=CA-VIT S.A., O=VIT S.A., C=PY, SERIALNUMBER=RUC 80080099-0</X509IssuerName>
                <X509SerialNumber>124400176901886419842494473322618988707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Presidente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PASIVO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Renata Pereira</cp:lastModifiedBy>
  <cp:lastPrinted>2023-05-16T12:29:10Z</cp:lastPrinted>
  <dcterms:created xsi:type="dcterms:W3CDTF">2023-05-16T02:34:52Z</dcterms:created>
  <dcterms:modified xsi:type="dcterms:W3CDTF">2024-03-26T12:53:17Z</dcterms:modified>
</cp:coreProperties>
</file>